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ÀO TẠO TIẾN SĨ\CÁC NGÀNH ĐÀO TẠO\KINH TẾ\KẾ TOÁN\KHÓA 16 (HIỀN - THẠCH)\HUỲNH THỊ HIỀN\"/>
    </mc:Choice>
  </mc:AlternateContent>
  <bookViews>
    <workbookView xWindow="-120" yWindow="-120" windowWidth="29040" windowHeight="15840" tabRatio="204" activeTab="1"/>
  </bookViews>
  <sheets>
    <sheet name="TLTQ" sheetId="68" r:id="rId1"/>
    <sheet name="CD.1" sheetId="69" r:id="rId2"/>
    <sheet name="CD.2" sheetId="70" state="hidden" r:id="rId3"/>
    <sheet name="CD.3" sheetId="71" state="hidden" r:id="rId4"/>
  </sheets>
  <definedNames>
    <definedName name="_xlnm._FilterDatabase" localSheetId="1" hidden="1">CD.1!$A$6:$AP$6</definedName>
    <definedName name="_xlnm._FilterDatabase" localSheetId="2" hidden="1">CD.2!$A$6:$AP$6</definedName>
    <definedName name="_xlnm._FilterDatabase" localSheetId="3" hidden="1">CD.3!$A$6:$AP$6</definedName>
    <definedName name="_xlnm._FilterDatabase" localSheetId="0" hidden="1">TLTQ!$A$6:$AP$6</definedName>
    <definedName name="_xlnm.Print_Area" localSheetId="1">CD.1!$A$1:$L$12</definedName>
    <definedName name="_xlnm.Print_Area" localSheetId="2">CD.2!$A$1:$L$12</definedName>
    <definedName name="_xlnm.Print_Area" localSheetId="3">CD.3!$A$1:$L$12</definedName>
    <definedName name="_xlnm.Print_Area" localSheetId="0">TLTQ!$A$1:$L$12</definedName>
    <definedName name="_xlnm.Print_Titles" localSheetId="1">CD.1!$1:$5</definedName>
    <definedName name="_xlnm.Print_Titles" localSheetId="2">CD.2!$1:$5</definedName>
    <definedName name="_xlnm.Print_Titles" localSheetId="3">CD.3!$1:$5</definedName>
    <definedName name="_xlnm.Print_Titles" localSheetId="0">TLTQ!$1:$5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71" l="1"/>
  <c r="K6" i="71" s="1"/>
  <c r="J6" i="70" l="1"/>
  <c r="K6" i="70" s="1"/>
  <c r="K6" i="69" l="1"/>
  <c r="K6" i="68" l="1"/>
</calcChain>
</file>

<file path=xl/sharedStrings.xml><?xml version="1.0" encoding="utf-8"?>
<sst xmlns="http://schemas.openxmlformats.org/spreadsheetml/2006/main" count="598" uniqueCount="143">
  <si>
    <t xml:space="preserve">   BỘ GIÁO DỤC &amp; ĐÀO TẠO</t>
  </si>
  <si>
    <t>TÊN</t>
  </si>
  <si>
    <t>NGÀY SINH</t>
  </si>
  <si>
    <t>ĐIỂM TỔNG KẾT</t>
  </si>
  <si>
    <t>ĐIỂM CHỮ</t>
  </si>
  <si>
    <t>Hai</t>
  </si>
  <si>
    <t>Ba</t>
  </si>
  <si>
    <t>Bốn</t>
  </si>
  <si>
    <t>Năm</t>
  </si>
  <si>
    <t>Bảy</t>
  </si>
  <si>
    <t>DC</t>
  </si>
  <si>
    <t>Đình chỉ</t>
  </si>
  <si>
    <t>V</t>
  </si>
  <si>
    <t>Vắng</t>
  </si>
  <si>
    <t>Không</t>
  </si>
  <si>
    <t>L</t>
  </si>
  <si>
    <t>Nợ LP</t>
  </si>
  <si>
    <t>Tám</t>
  </si>
  <si>
    <t>Sáu</t>
  </si>
  <si>
    <t>Chín</t>
  </si>
  <si>
    <t>P</t>
  </si>
  <si>
    <t>Nợ HP</t>
  </si>
  <si>
    <t>Một Phẩy Một</t>
  </si>
  <si>
    <t>Một Phẩy Hai</t>
  </si>
  <si>
    <t>Một  Phẩy Ba</t>
  </si>
  <si>
    <t>Một  Phẩy Bốn</t>
  </si>
  <si>
    <t>Một  Phẩy Năm</t>
  </si>
  <si>
    <t>Một Phẩy Sáu</t>
  </si>
  <si>
    <t>Một  Phẩy Bảy</t>
  </si>
  <si>
    <t>Một Phẩy Tám</t>
  </si>
  <si>
    <t>Một  Phẩy Chín</t>
  </si>
  <si>
    <t>Hai Phẩy Một</t>
  </si>
  <si>
    <t>Hai Phẩy Hai</t>
  </si>
  <si>
    <t>Hai  Phẩy Ba</t>
  </si>
  <si>
    <t>Hai  Phẩy Bốn</t>
  </si>
  <si>
    <t>Hai Phẩy Năm</t>
  </si>
  <si>
    <t>Hai Phẩy Sáu</t>
  </si>
  <si>
    <t>Hai  Phẩy Bảy</t>
  </si>
  <si>
    <t>Hai Phẩy Tám</t>
  </si>
  <si>
    <t>Hai  Phẩy Chín</t>
  </si>
  <si>
    <t>Ba Phẩy Hai</t>
  </si>
  <si>
    <t>Ba  Phẩy Ba</t>
  </si>
  <si>
    <t>Ba  Phẩy Bốn</t>
  </si>
  <si>
    <t>Ba  Phẩy Năm</t>
  </si>
  <si>
    <t>Ba  Phẩy Sáu</t>
  </si>
  <si>
    <t>Ba  Phẩy Bảy</t>
  </si>
  <si>
    <t>Ba  Phẩy Tám</t>
  </si>
  <si>
    <t>Ba  Phẩy Chín</t>
  </si>
  <si>
    <t>Bốn Phẩy Một</t>
  </si>
  <si>
    <t>Bốn Phẩy Hai</t>
  </si>
  <si>
    <t>Bốn Phẩy Ba</t>
  </si>
  <si>
    <t>Bốn Phẩy Bốn</t>
  </si>
  <si>
    <t>Bốn Phẩy Năm</t>
  </si>
  <si>
    <t>Bốn Phẩy Sáu</t>
  </si>
  <si>
    <t>Bốn Phẩy Bảy</t>
  </si>
  <si>
    <t>Bốn Phẩy Tám</t>
  </si>
  <si>
    <t>Bốn Phẩy Chín</t>
  </si>
  <si>
    <t>Năm Phẩy Một</t>
  </si>
  <si>
    <t>Năm Phẩy Hai</t>
  </si>
  <si>
    <t>Năm Phẩy Ba</t>
  </si>
  <si>
    <t>Năm Phẩy Bốn</t>
  </si>
  <si>
    <t>Năm Phẩy Năm</t>
  </si>
  <si>
    <t>Năm Phẩy Sáu</t>
  </si>
  <si>
    <t>Năm Phẩy Bảy</t>
  </si>
  <si>
    <t>Năm Phẩy Tám</t>
  </si>
  <si>
    <t>Năm Phẩy Chín</t>
  </si>
  <si>
    <t>Sáu Phẩy Một</t>
  </si>
  <si>
    <t>Sáu  Phẩy Hai</t>
  </si>
  <si>
    <t>Sáu  Phẩy Ba</t>
  </si>
  <si>
    <t>Sáu Phẩy Bốn</t>
  </si>
  <si>
    <t>Sáu Phẩy Năm</t>
  </si>
  <si>
    <t>Sáu Phẩy Sáu</t>
  </si>
  <si>
    <t>Sáu  Phẩy Bảy</t>
  </si>
  <si>
    <t>Sáu  Phẩy Tám</t>
  </si>
  <si>
    <t>Sáu Phẩy Chín</t>
  </si>
  <si>
    <t>Bảy Phẩy Một</t>
  </si>
  <si>
    <t>Bảy Phẩy Hai</t>
  </si>
  <si>
    <t>Bảy Phẩy Ba</t>
  </si>
  <si>
    <t>Bảy Phẩy Bốn</t>
  </si>
  <si>
    <t>Bảy Phẩy Năm</t>
  </si>
  <si>
    <t>BảyPhẩy Sáu</t>
  </si>
  <si>
    <t>Bảy Phẩy Bảy</t>
  </si>
  <si>
    <t>Bảy  Phẩy Tám</t>
  </si>
  <si>
    <t>Bảy Phẩy Chín</t>
  </si>
  <si>
    <t>Tám Phẩy Một</t>
  </si>
  <si>
    <t>Tám Phẩy Hai</t>
  </si>
  <si>
    <t>Tám Phẩy Ba</t>
  </si>
  <si>
    <t>Tám Phẩy Bốn</t>
  </si>
  <si>
    <t>Tám Phẩy Năm</t>
  </si>
  <si>
    <t>Tám Phẩy Sáu</t>
  </si>
  <si>
    <t>Tám Phẩy Bảy</t>
  </si>
  <si>
    <t>Tám  Phẩy Tám</t>
  </si>
  <si>
    <t>Tám Phẩy Chín</t>
  </si>
  <si>
    <t>Chín Phẩy Một</t>
  </si>
  <si>
    <t>Chín Phẩy Hai</t>
  </si>
  <si>
    <t>Chín Phẩy Ba</t>
  </si>
  <si>
    <t>ChínPhẩy Bốn</t>
  </si>
  <si>
    <t>Chín Phẩy Năm</t>
  </si>
  <si>
    <t>Chín Phẩy Sáu</t>
  </si>
  <si>
    <t>ChínPhẩy Bảy</t>
  </si>
  <si>
    <t>Chín  Phẩy Tám</t>
  </si>
  <si>
    <t>Chín Phẩy Chín</t>
  </si>
  <si>
    <t>Mười</t>
  </si>
  <si>
    <t>TK</t>
  </si>
  <si>
    <t>UV</t>
  </si>
  <si>
    <t>Số tín chỉ:  3</t>
  </si>
  <si>
    <t>MÃ NCS</t>
  </si>
  <si>
    <t>HỌ  và</t>
  </si>
  <si>
    <t>TT</t>
  </si>
  <si>
    <t xml:space="preserve">   TRƯỜNG ĐẠI HỌC DUY TÂN</t>
  </si>
  <si>
    <t>TS. Hồ Văn Nhàn</t>
  </si>
  <si>
    <t>Lập bảng</t>
  </si>
  <si>
    <t>LỚP</t>
  </si>
  <si>
    <t>ĐIỂM TIỂU BAN</t>
  </si>
  <si>
    <t>ĐTB</t>
  </si>
  <si>
    <t>TrTB</t>
  </si>
  <si>
    <t>MÔN: TIỂU LUẬN TỔNG QUAN</t>
  </si>
  <si>
    <t>Người kiểm tra</t>
  </si>
  <si>
    <t>Ghi chú</t>
  </si>
  <si>
    <t>MÔN: CHUYÊN ĐỀ TIẾN SĨ (1)</t>
  </si>
  <si>
    <t>Huỳnh Thị Tú</t>
  </si>
  <si>
    <t xml:space="preserve">Đà Nẵng, ngày 08 tháng 01 năm 2022 </t>
  </si>
  <si>
    <t xml:space="preserve"> </t>
  </si>
  <si>
    <t>Tám y</t>
  </si>
  <si>
    <t>MÔN: CHUYÊN ĐỀ TIẾN SĨ (2)</t>
  </si>
  <si>
    <t>MÔN: CHUYÊN ĐỀ TIẾN SĨ (3)</t>
  </si>
  <si>
    <t>BẢNG TỔNG KẾT ĐIỂM      * Khóa, lớp: K13DAC</t>
  </si>
  <si>
    <t>Phan Minh</t>
  </si>
  <si>
    <t>Nguyệt</t>
  </si>
  <si>
    <t>K13DAC</t>
  </si>
  <si>
    <t xml:space="preserve"> Trường Kinh tế</t>
  </si>
  <si>
    <t xml:space="preserve"> Ban Sau đại học</t>
  </si>
  <si>
    <t xml:space="preserve">    ĐẠI HỌC DUY TÂN</t>
  </si>
  <si>
    <t>TS. Nguyễn Công Minh</t>
  </si>
  <si>
    <t xml:space="preserve">           Người kiểm tra</t>
  </si>
  <si>
    <t>NGÀY
 SINH</t>
  </si>
  <si>
    <t>BẢNG TỔNG KẾT ĐIỂM *KHÓA, LỚP: K16DAC</t>
  </si>
  <si>
    <t>Lãnh  đạo đơn vị</t>
  </si>
  <si>
    <t>Huỳnh Thị</t>
  </si>
  <si>
    <t>Hiền</t>
  </si>
  <si>
    <t>K16DAC</t>
  </si>
  <si>
    <t>Đà Nẵng, ngày 12 tháng 3 năm 2026</t>
  </si>
  <si>
    <t>BẢNG TỔNG KẾT ĐIỂM * KHÓA, LỚP: K16DAC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</si>
</sst>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"/>
  </numFmts>
  <fonts count="36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indexed="12"/>
      <name val="Times New Roman"/>
      <family val="1"/>
    </font>
    <font>
      <sz val="9"/>
      <name val="Times New Roman"/>
      <family val="1"/>
    </font>
    <font>
      <sz val="11"/>
      <name val="VNtimes new roman"/>
      <family val="2"/>
    </font>
    <font>
      <sz val="10"/>
      <name val="Arial"/>
      <family val="2"/>
    </font>
    <font>
      <b/>
      <sz val="10"/>
      <color indexed="8"/>
      <name val="Times New Roman"/>
      <family val="1"/>
      <charset val="163"/>
    </font>
    <font>
      <sz val="13"/>
      <color theme="1"/>
      <name val="Times New Roman"/>
      <family val="2"/>
    </font>
    <font>
      <sz val="13"/>
      <name val="VNtimes new roman"/>
      <family val="2"/>
    </font>
    <font>
      <sz val="11"/>
      <color rgb="FF000000"/>
      <name val="Calibri"/>
      <family val="2"/>
    </font>
    <font>
      <i/>
      <sz val="10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color indexed="8"/>
      <name val="Times New Roman"/>
      <family val="1"/>
    </font>
    <font>
      <i/>
      <sz val="9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5" fillId="0" borderId="0"/>
    <xf numFmtId="0" fontId="6" fillId="0" borderId="0"/>
    <xf numFmtId="0" fontId="16" fillId="0" borderId="0"/>
    <xf numFmtId="0" fontId="17" fillId="0" borderId="0"/>
    <xf numFmtId="0" fontId="17" fillId="0" borderId="0"/>
    <xf numFmtId="0" fontId="19" fillId="0" borderId="0"/>
    <xf numFmtId="0" fontId="20" fillId="0" borderId="0"/>
    <xf numFmtId="0" fontId="20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7" fillId="0" borderId="0"/>
  </cellStyleXfs>
  <cellXfs count="14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3" borderId="0" xfId="0" applyFont="1" applyFill="1" applyBorder="1"/>
    <xf numFmtId="0" fontId="1" fillId="2" borderId="0" xfId="0" applyFont="1" applyFill="1"/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/>
    <xf numFmtId="0" fontId="8" fillId="0" borderId="0" xfId="0" applyFont="1" applyFill="1"/>
    <xf numFmtId="1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4" fillId="0" borderId="0" xfId="0" applyFont="1" applyFill="1" applyBorder="1" applyAlignment="1">
      <alignment horizontal="left"/>
    </xf>
    <xf numFmtId="0" fontId="18" fillId="3" borderId="0" xfId="0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shrinkToFit="1"/>
    </xf>
    <xf numFmtId="1" fontId="4" fillId="0" borderId="0" xfId="0" applyNumberFormat="1" applyFont="1" applyFill="1" applyBorder="1" applyAlignment="1">
      <alignment horizontal="left"/>
    </xf>
    <xf numFmtId="0" fontId="13" fillId="0" borderId="0" xfId="0" applyFont="1" applyAlignment="1"/>
    <xf numFmtId="0" fontId="8" fillId="0" borderId="0" xfId="0" applyFont="1" applyFill="1" applyAlignment="1">
      <alignment horizontal="center"/>
    </xf>
    <xf numFmtId="0" fontId="22" fillId="0" borderId="0" xfId="3" applyFont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23" fillId="0" borderId="0" xfId="0" applyFont="1"/>
    <xf numFmtId="1" fontId="1" fillId="0" borderId="0" xfId="0" applyNumberFormat="1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14" fontId="11" fillId="0" borderId="0" xfId="0" applyNumberFormat="1" applyFont="1" applyFill="1" applyAlignment="1">
      <alignment horizontal="left" indent="2"/>
    </xf>
    <xf numFmtId="14" fontId="11" fillId="0" borderId="0" xfId="0" applyNumberFormat="1" applyFont="1" applyFill="1" applyAlignment="1">
      <alignment horizontal="left" indent="3"/>
    </xf>
    <xf numFmtId="0" fontId="24" fillId="0" borderId="0" xfId="0" applyFont="1"/>
    <xf numFmtId="164" fontId="13" fillId="0" borderId="0" xfId="0" applyNumberFormat="1" applyFont="1" applyAlignment="1"/>
    <xf numFmtId="0" fontId="22" fillId="0" borderId="0" xfId="3" applyFont="1" applyAlignment="1">
      <alignment horizontal="left" indent="6"/>
    </xf>
    <xf numFmtId="0" fontId="1" fillId="0" borderId="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14" fontId="10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27" fillId="0" borderId="0" xfId="0" applyFont="1" applyAlignment="1"/>
    <xf numFmtId="0" fontId="10" fillId="0" borderId="0" xfId="0" applyFont="1" applyFill="1" applyAlignment="1"/>
    <xf numFmtId="14" fontId="10" fillId="0" borderId="0" xfId="0" applyNumberFormat="1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8" fillId="0" borderId="0" xfId="0" applyFont="1" applyAlignment="1">
      <alignment horizontal="left" indent="1"/>
    </xf>
    <xf numFmtId="0" fontId="11" fillId="0" borderId="0" xfId="0" applyFont="1" applyFill="1" applyAlignment="1">
      <alignment horizontal="left" indent="4"/>
    </xf>
    <xf numFmtId="0" fontId="29" fillId="0" borderId="0" xfId="0" applyFont="1"/>
    <xf numFmtId="0" fontId="10" fillId="0" borderId="9" xfId="4" applyNumberFormat="1" applyFont="1" applyFill="1" applyBorder="1" applyAlignment="1">
      <alignment horizontal="center" vertical="center"/>
    </xf>
    <xf numFmtId="0" fontId="30" fillId="0" borderId="9" xfId="4" applyNumberFormat="1" applyFont="1" applyFill="1" applyBorder="1" applyAlignment="1" applyProtection="1">
      <alignment horizontal="left" vertical="center"/>
    </xf>
    <xf numFmtId="0" fontId="31" fillId="0" borderId="11" xfId="4" applyNumberFormat="1" applyFont="1" applyFill="1" applyBorder="1" applyAlignment="1" applyProtection="1">
      <alignment horizontal="left" vertical="center" wrapText="1"/>
    </xf>
    <xf numFmtId="14" fontId="30" fillId="0" borderId="1" xfId="4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/>
    <xf numFmtId="0" fontId="33" fillId="0" borderId="0" xfId="0" applyFont="1" applyFill="1"/>
    <xf numFmtId="0" fontId="9" fillId="0" borderId="0" xfId="0" applyFont="1" applyFill="1"/>
    <xf numFmtId="14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164" fontId="33" fillId="0" borderId="0" xfId="0" applyNumberFormat="1" applyFont="1" applyFill="1" applyAlignment="1">
      <alignment horizontal="center"/>
    </xf>
    <xf numFmtId="14" fontId="9" fillId="0" borderId="0" xfId="0" applyNumberFormat="1" applyFont="1" applyFill="1" applyAlignment="1">
      <alignment horizontal="left" indent="2"/>
    </xf>
    <xf numFmtId="164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/>
    <xf numFmtId="164" fontId="23" fillId="0" borderId="0" xfId="0" applyNumberFormat="1" applyFont="1" applyAlignment="1"/>
    <xf numFmtId="0" fontId="11" fillId="0" borderId="0" xfId="0" applyFont="1" applyFill="1"/>
    <xf numFmtId="164" fontId="10" fillId="0" borderId="0" xfId="0" applyNumberFormat="1" applyFont="1" applyFill="1" applyAlignment="1">
      <alignment horizontal="center"/>
    </xf>
    <xf numFmtId="164" fontId="23" fillId="0" borderId="0" xfId="0" applyNumberFormat="1" applyFont="1"/>
    <xf numFmtId="0" fontId="23" fillId="0" borderId="0" xfId="0" applyFont="1" applyAlignment="1">
      <alignment horizontal="left"/>
    </xf>
    <xf numFmtId="165" fontId="34" fillId="0" borderId="12" xfId="0" applyNumberFormat="1" applyFont="1" applyBorder="1" applyAlignment="1">
      <alignment horizontal="center" vertical="center" wrapText="1"/>
    </xf>
    <xf numFmtId="0" fontId="34" fillId="0" borderId="13" xfId="0" applyFont="1" applyBorder="1" applyAlignment="1">
      <alignment horizontal="left" vertical="center"/>
    </xf>
    <xf numFmtId="0" fontId="35" fillId="0" borderId="14" xfId="0" applyFont="1" applyBorder="1" applyAlignment="1">
      <alignment horizontal="left" vertical="center"/>
    </xf>
    <xf numFmtId="14" fontId="34" fillId="0" borderId="12" xfId="0" applyNumberFormat="1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14" fontId="27" fillId="0" borderId="12" xfId="0" applyNumberFormat="1" applyFont="1" applyBorder="1" applyAlignment="1">
      <alignment horizontal="center" vertical="center"/>
    </xf>
    <xf numFmtId="0" fontId="28" fillId="0" borderId="0" xfId="0" applyFont="1" applyAlignment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16">
    <cellStyle name="Excel Built-in Normal" xfId="1"/>
    <cellStyle name="Normal" xfId="0" builtinId="0"/>
    <cellStyle name="Normal 2" xfId="4"/>
    <cellStyle name="Normal 2 11" xfId="5"/>
    <cellStyle name="Normal 2 2" xfId="7"/>
    <cellStyle name="Normal 2 2 2" xfId="6"/>
    <cellStyle name="Normal 2 2 2 2" xfId="14"/>
    <cellStyle name="Normal 2 2 3" xfId="8"/>
    <cellStyle name="Normal 20" xfId="13"/>
    <cellStyle name="Normal 22" xfId="12"/>
    <cellStyle name="Normal 23" xfId="11"/>
    <cellStyle name="Normal 24" xfId="10"/>
    <cellStyle name="Normal 3" xfId="2"/>
    <cellStyle name="Normal 4 2" xfId="9"/>
    <cellStyle name="Normal 5" xfId="15"/>
    <cellStyle name="Normal_BANGDIEM" xfId="3"/>
  </cellStyles>
  <dxfs count="6">
    <dxf>
      <fill>
        <patternFill>
          <bgColor theme="9"/>
        </patternFill>
      </fill>
    </dxf>
    <dxf>
      <font>
        <color theme="0"/>
      </font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112569</xdr:colOff>
      <xdr:row>0</xdr:row>
      <xdr:rowOff>64944</xdr:rowOff>
    </xdr:from>
    <xdr:to>
      <xdr:col>1</xdr:col>
      <xdr:colOff>129886</xdr:colOff>
      <xdr:row>1</xdr:row>
      <xdr:rowOff>147204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C0F0D6D4-022B-4193-BB4B-71B159CB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9" y="64944"/>
          <a:ext cx="268431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629781</xdr:colOff>
      <xdr:row>1</xdr:row>
      <xdr:rowOff>173181</xdr:rowOff>
    </xdr:from>
    <xdr:to>
      <xdr:col>2</xdr:col>
      <xdr:colOff>692668</xdr:colOff>
      <xdr:row>1</xdr:row>
      <xdr:rowOff>173181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E3BCDD0-43CC-45EA-A868-EA8039C07BA5}"/>
            </a:ext>
          </a:extLst>
        </xdr:cNvPr>
        <xdr:cNvCxnSpPr/>
      </xdr:nvCxnSpPr>
      <xdr:spPr>
        <a:xfrm>
          <a:off x="880895" y="424295"/>
          <a:ext cx="10846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129888</xdr:colOff>
      <xdr:row>0</xdr:row>
      <xdr:rowOff>151535</xdr:rowOff>
    </xdr:from>
    <xdr:to>
      <xdr:col>1</xdr:col>
      <xdr:colOff>112569</xdr:colOff>
      <xdr:row>1</xdr:row>
      <xdr:rowOff>192118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88" y="151535"/>
          <a:ext cx="233795" cy="291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598423</xdr:colOff>
      <xdr:row>1</xdr:row>
      <xdr:rowOff>173182</xdr:rowOff>
    </xdr:from>
    <xdr:to>
      <xdr:col>2</xdr:col>
      <xdr:colOff>672077</xdr:colOff>
      <xdr:row>1</xdr:row>
      <xdr:rowOff>173182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849537" y="424296"/>
          <a:ext cx="105213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34638</xdr:colOff>
      <xdr:row>0</xdr:row>
      <xdr:rowOff>56285</xdr:rowOff>
    </xdr:from>
    <xdr:to>
      <xdr:col>1</xdr:col>
      <xdr:colOff>17319</xdr:colOff>
      <xdr:row>1</xdr:row>
      <xdr:rowOff>96868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8" y="56285"/>
          <a:ext cx="230331" cy="288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251113</xdr:colOff>
      <xdr:row>1</xdr:row>
      <xdr:rowOff>190500</xdr:rowOff>
    </xdr:from>
    <xdr:to>
      <xdr:col>2</xdr:col>
      <xdr:colOff>673022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498763" y="438150"/>
          <a:ext cx="11362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34638</xdr:colOff>
      <xdr:row>0</xdr:row>
      <xdr:rowOff>56285</xdr:rowOff>
    </xdr:from>
    <xdr:to>
      <xdr:col>1</xdr:col>
      <xdr:colOff>17319</xdr:colOff>
      <xdr:row>1</xdr:row>
      <xdr:rowOff>96868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8" y="56285"/>
          <a:ext cx="230331" cy="288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251113</xdr:colOff>
      <xdr:row>1</xdr:row>
      <xdr:rowOff>190500</xdr:rowOff>
    </xdr:from>
    <xdr:to>
      <xdr:col>2</xdr:col>
      <xdr:colOff>673022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498763" y="438150"/>
          <a:ext cx="11362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F8" sqref="F8:I8"/>
    </sheetView>
  </sheetViews>
  <sheetFormatPr defaultRowHeight="11.25" x14ac:dyDescent="0.2"/>
  <cols>
    <col min="1" max="1" width="3.7109375" style="17" customWidth="1"/>
    <col min="2" max="2" width="15.28515625" style="17" customWidth="1"/>
    <col min="3" max="3" width="13.85546875" style="26" customWidth="1"/>
    <col min="4" max="4" width="7.28515625" style="26" customWidth="1"/>
    <col min="5" max="5" width="13.140625" style="17" customWidth="1"/>
    <col min="6" max="6" width="12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3.28515625" style="17" customWidth="1"/>
    <col min="12" max="12" width="6.85546875" style="17" customWidth="1"/>
    <col min="13" max="13" width="9.140625" style="34" customWidth="1"/>
    <col min="14" max="14" width="9.140625" style="17" customWidth="1"/>
    <col min="15" max="15" width="14.42578125" style="18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112" t="s">
        <v>0</v>
      </c>
      <c r="B1" s="112"/>
      <c r="C1" s="112"/>
      <c r="D1" s="112"/>
      <c r="E1" s="113" t="s">
        <v>136</v>
      </c>
      <c r="F1" s="113"/>
      <c r="G1" s="113"/>
      <c r="H1" s="113"/>
      <c r="I1" s="113"/>
      <c r="J1" s="113"/>
      <c r="K1" s="113"/>
      <c r="L1" s="113"/>
      <c r="M1" s="35"/>
      <c r="N1" s="35"/>
      <c r="O1" s="35"/>
      <c r="P1" s="35"/>
    </row>
    <row r="2" spans="1:42" s="8" customFormat="1" ht="20.100000000000001" customHeight="1" x14ac:dyDescent="0.2">
      <c r="A2" s="114" t="s">
        <v>132</v>
      </c>
      <c r="B2" s="114"/>
      <c r="C2" s="114"/>
      <c r="D2" s="114"/>
      <c r="E2" s="115" t="s">
        <v>116</v>
      </c>
      <c r="F2" s="115"/>
      <c r="G2" s="115"/>
      <c r="H2" s="115"/>
      <c r="I2" s="115"/>
      <c r="J2" s="115"/>
      <c r="K2" s="115"/>
      <c r="L2" s="115"/>
      <c r="M2" s="36"/>
      <c r="N2" s="36"/>
      <c r="O2" s="36"/>
      <c r="P2" s="36"/>
    </row>
    <row r="3" spans="1:42" s="3" customFormat="1" ht="13.5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24.75" customHeight="1" x14ac:dyDescent="0.25">
      <c r="A4" s="116" t="s">
        <v>108</v>
      </c>
      <c r="B4" s="116" t="s">
        <v>106</v>
      </c>
      <c r="C4" s="118" t="s">
        <v>107</v>
      </c>
      <c r="D4" s="120" t="s">
        <v>1</v>
      </c>
      <c r="E4" s="122" t="s">
        <v>112</v>
      </c>
      <c r="F4" s="122" t="s">
        <v>2</v>
      </c>
      <c r="G4" s="118" t="s">
        <v>113</v>
      </c>
      <c r="H4" s="125"/>
      <c r="I4" s="125"/>
      <c r="J4" s="126" t="s">
        <v>3</v>
      </c>
      <c r="K4" s="126"/>
      <c r="L4" s="127" t="s">
        <v>118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24" customHeight="1" x14ac:dyDescent="0.25">
      <c r="A5" s="117"/>
      <c r="B5" s="117"/>
      <c r="C5" s="119"/>
      <c r="D5" s="121"/>
      <c r="E5" s="123"/>
      <c r="F5" s="123"/>
      <c r="G5" s="94" t="s">
        <v>115</v>
      </c>
      <c r="H5" s="94" t="s">
        <v>104</v>
      </c>
      <c r="I5" s="94" t="s">
        <v>103</v>
      </c>
      <c r="J5" s="94" t="s">
        <v>114</v>
      </c>
      <c r="K5" s="94" t="s">
        <v>4</v>
      </c>
      <c r="L5" s="128"/>
      <c r="M5" s="32"/>
      <c r="O5" s="16"/>
    </row>
    <row r="6" spans="1:42" s="15" customFormat="1" ht="39.75" customHeight="1" x14ac:dyDescent="0.25">
      <c r="A6" s="51">
        <v>1</v>
      </c>
      <c r="B6" s="103">
        <v>30302270518</v>
      </c>
      <c r="C6" s="104" t="s">
        <v>138</v>
      </c>
      <c r="D6" s="105" t="s">
        <v>139</v>
      </c>
      <c r="E6" s="106" t="s">
        <v>140</v>
      </c>
      <c r="F6" s="106">
        <v>30234</v>
      </c>
      <c r="G6" s="55">
        <v>8.5</v>
      </c>
      <c r="H6" s="55">
        <v>8.5</v>
      </c>
      <c r="I6" s="55">
        <v>8.5</v>
      </c>
      <c r="J6" s="56">
        <v>8.5</v>
      </c>
      <c r="K6" s="57" t="str">
        <f>VLOOKUP(J6,$N$6:$O$214,2,0)</f>
        <v>Tám Phẩy Năm</v>
      </c>
      <c r="L6" s="92"/>
      <c r="M6" s="29"/>
      <c r="N6" s="59">
        <v>3</v>
      </c>
      <c r="O6" s="59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0.100000000000001" customHeight="1" x14ac:dyDescent="0.2">
      <c r="A7" s="97"/>
      <c r="B7" s="95"/>
      <c r="C7" s="64"/>
      <c r="D7" s="42"/>
      <c r="E7" s="65"/>
      <c r="F7" s="93"/>
      <c r="G7" s="93"/>
      <c r="H7" s="50" t="s">
        <v>141</v>
      </c>
      <c r="I7" s="98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5" customHeight="1" x14ac:dyDescent="0.2">
      <c r="A8" s="42"/>
      <c r="B8" s="95" t="s">
        <v>111</v>
      </c>
      <c r="C8" s="42"/>
      <c r="D8" s="111" t="s">
        <v>117</v>
      </c>
      <c r="E8" s="47"/>
      <c r="F8" s="124" t="s">
        <v>137</v>
      </c>
      <c r="G8" s="124"/>
      <c r="H8" s="124"/>
      <c r="I8" s="124"/>
      <c r="J8" s="124" t="s">
        <v>131</v>
      </c>
      <c r="K8" s="124"/>
      <c r="L8" s="124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5" customHeight="1" x14ac:dyDescent="0.2">
      <c r="A9" s="43"/>
      <c r="B9" s="95"/>
      <c r="C9" s="8"/>
      <c r="D9" s="99"/>
      <c r="E9" s="65"/>
      <c r="F9" s="93"/>
      <c r="G9" s="93"/>
      <c r="H9" s="93"/>
      <c r="I9" s="100"/>
      <c r="J9" s="95"/>
      <c r="K9" s="43"/>
      <c r="L9" s="43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5" customHeight="1" x14ac:dyDescent="0.2">
      <c r="A10" s="43"/>
      <c r="B10" s="95"/>
      <c r="C10" s="8"/>
      <c r="D10" s="99"/>
      <c r="E10" s="65"/>
      <c r="F10" s="93"/>
      <c r="G10" s="93"/>
      <c r="H10" s="93"/>
      <c r="I10" s="100"/>
      <c r="J10" s="95"/>
      <c r="K10" s="43"/>
      <c r="L10" s="43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5" customHeight="1" x14ac:dyDescent="0.2">
      <c r="A11" s="43"/>
      <c r="B11" s="95"/>
      <c r="C11" s="8"/>
      <c r="D11" s="99"/>
      <c r="E11" s="65"/>
      <c r="F11" s="93"/>
      <c r="G11" s="93"/>
      <c r="H11" s="93"/>
      <c r="I11" s="100"/>
      <c r="J11" s="95"/>
      <c r="K11" s="43"/>
      <c r="L11" s="43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15" customHeight="1" x14ac:dyDescent="0.2">
      <c r="A12" s="42"/>
      <c r="B12" s="95" t="s">
        <v>120</v>
      </c>
      <c r="C12" s="42"/>
      <c r="D12" s="99"/>
      <c r="E12" s="46"/>
      <c r="F12" s="93"/>
      <c r="G12" s="93"/>
      <c r="H12" s="93"/>
      <c r="I12" s="101"/>
      <c r="J12" s="124" t="s">
        <v>133</v>
      </c>
      <c r="K12" s="124"/>
      <c r="L12" s="124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">
      <c r="A13" s="43"/>
      <c r="B13" s="43"/>
      <c r="C13" s="102"/>
      <c r="D13" s="102"/>
      <c r="E13" s="43"/>
      <c r="F13" s="43"/>
      <c r="G13" s="43"/>
      <c r="H13" s="43"/>
      <c r="I13" s="101"/>
      <c r="J13" s="96"/>
      <c r="K13" s="43"/>
      <c r="L13" s="43"/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A14" s="43"/>
      <c r="B14" s="43"/>
      <c r="C14" s="102"/>
      <c r="D14" s="102"/>
      <c r="E14" s="43"/>
      <c r="F14" s="43"/>
      <c r="G14" s="43"/>
      <c r="H14" s="43"/>
      <c r="I14" s="101"/>
      <c r="J14" s="96"/>
      <c r="K14" s="43"/>
      <c r="L14" s="43"/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A15" s="43"/>
      <c r="B15" s="43"/>
      <c r="C15" s="102"/>
      <c r="D15" s="102"/>
      <c r="E15" s="43"/>
      <c r="F15" s="43"/>
      <c r="G15" s="43"/>
      <c r="H15" s="43"/>
      <c r="I15" s="101"/>
      <c r="J15" s="96"/>
      <c r="K15" s="43"/>
      <c r="L15" s="43"/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13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3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3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13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3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13:42" ht="18.75" customHeight="1" x14ac:dyDescent="0.2"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3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3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13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3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3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3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3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3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3:42" ht="17.25" customHeight="1" x14ac:dyDescent="0.2">
      <c r="M31" s="29"/>
      <c r="N31" s="19">
        <v>8</v>
      </c>
      <c r="O31" s="19" t="s">
        <v>17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3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6">
    <mergeCell ref="J12:L12"/>
    <mergeCell ref="J8:L8"/>
    <mergeCell ref="G4:I4"/>
    <mergeCell ref="J4:K4"/>
    <mergeCell ref="L4:L5"/>
    <mergeCell ref="F8:I8"/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</mergeCells>
  <conditionalFormatting sqref="J6">
    <cfRule type="cellIs" dxfId="5" priority="1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scale="8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tabSelected="1"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E1" sqref="E1:L1"/>
    </sheetView>
  </sheetViews>
  <sheetFormatPr defaultRowHeight="11.25" x14ac:dyDescent="0.2"/>
  <cols>
    <col min="1" max="1" width="3.7109375" style="17" customWidth="1"/>
    <col min="2" max="2" width="14.7109375" style="17" customWidth="1"/>
    <col min="3" max="3" width="13.85546875" style="26" customWidth="1"/>
    <col min="4" max="4" width="7.28515625" style="26" customWidth="1"/>
    <col min="5" max="5" width="10.28515625" style="17" customWidth="1"/>
    <col min="6" max="6" width="12.14062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2.7109375" style="17" customWidth="1"/>
    <col min="12" max="12" width="6.85546875" style="17" customWidth="1"/>
    <col min="13" max="13" width="9.140625" style="34" customWidth="1"/>
    <col min="14" max="14" width="9.140625" style="17" customWidth="1"/>
    <col min="15" max="15" width="14.42578125" style="18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112" t="s">
        <v>0</v>
      </c>
      <c r="B1" s="112"/>
      <c r="C1" s="112"/>
      <c r="D1" s="112"/>
      <c r="E1" s="113" t="s">
        <v>142</v>
      </c>
      <c r="F1" s="113"/>
      <c r="G1" s="113"/>
      <c r="H1" s="113"/>
      <c r="I1" s="113"/>
      <c r="J1" s="113"/>
      <c r="K1" s="113"/>
      <c r="L1" s="113"/>
      <c r="M1" s="35"/>
      <c r="N1" s="35"/>
      <c r="O1" s="35"/>
      <c r="P1" s="35"/>
    </row>
    <row r="2" spans="1:42" s="8" customFormat="1" ht="20.100000000000001" customHeight="1" x14ac:dyDescent="0.2">
      <c r="A2" s="114" t="s">
        <v>132</v>
      </c>
      <c r="B2" s="114"/>
      <c r="C2" s="114"/>
      <c r="D2" s="114"/>
      <c r="E2" s="115" t="s">
        <v>119</v>
      </c>
      <c r="F2" s="115"/>
      <c r="G2" s="115"/>
      <c r="H2" s="115"/>
      <c r="I2" s="115"/>
      <c r="J2" s="115"/>
      <c r="K2" s="115"/>
      <c r="L2" s="115"/>
      <c r="M2" s="36"/>
      <c r="N2" s="36"/>
      <c r="O2" s="36"/>
      <c r="P2" s="36"/>
    </row>
    <row r="3" spans="1:42" s="3" customFormat="1" ht="13.5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24.75" customHeight="1" x14ac:dyDescent="0.25">
      <c r="A4" s="116" t="s">
        <v>108</v>
      </c>
      <c r="B4" s="116" t="s">
        <v>106</v>
      </c>
      <c r="C4" s="118" t="s">
        <v>107</v>
      </c>
      <c r="D4" s="120" t="s">
        <v>1</v>
      </c>
      <c r="E4" s="122" t="s">
        <v>112</v>
      </c>
      <c r="F4" s="122" t="s">
        <v>135</v>
      </c>
      <c r="G4" s="118" t="s">
        <v>113</v>
      </c>
      <c r="H4" s="125"/>
      <c r="I4" s="125"/>
      <c r="J4" s="126" t="s">
        <v>3</v>
      </c>
      <c r="K4" s="126"/>
      <c r="L4" s="127" t="s">
        <v>118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26.25" customHeight="1" x14ac:dyDescent="0.25">
      <c r="A5" s="117"/>
      <c r="B5" s="117"/>
      <c r="C5" s="119"/>
      <c r="D5" s="121"/>
      <c r="E5" s="123"/>
      <c r="F5" s="123"/>
      <c r="G5" s="90" t="s">
        <v>115</v>
      </c>
      <c r="H5" s="90" t="s">
        <v>104</v>
      </c>
      <c r="I5" s="90" t="s">
        <v>103</v>
      </c>
      <c r="J5" s="90" t="s">
        <v>114</v>
      </c>
      <c r="K5" s="90" t="s">
        <v>4</v>
      </c>
      <c r="L5" s="128"/>
      <c r="M5" s="32"/>
      <c r="O5" s="16"/>
    </row>
    <row r="6" spans="1:42" s="15" customFormat="1" ht="36" customHeight="1" x14ac:dyDescent="0.25">
      <c r="A6" s="51">
        <v>1</v>
      </c>
      <c r="B6" s="107">
        <v>30302270518</v>
      </c>
      <c r="C6" s="108" t="s">
        <v>138</v>
      </c>
      <c r="D6" s="109" t="s">
        <v>139</v>
      </c>
      <c r="E6" s="110" t="s">
        <v>140</v>
      </c>
      <c r="F6" s="110">
        <v>30234</v>
      </c>
      <c r="G6" s="55">
        <v>9</v>
      </c>
      <c r="H6" s="55">
        <v>9</v>
      </c>
      <c r="I6" s="55">
        <v>9</v>
      </c>
      <c r="J6" s="56">
        <v>9</v>
      </c>
      <c r="K6" s="91" t="str">
        <f>VLOOKUP(J6,$N$6:$O$214,2,0)</f>
        <v>Chín</v>
      </c>
      <c r="L6" s="92"/>
      <c r="M6" s="29"/>
      <c r="N6" s="59">
        <v>3</v>
      </c>
      <c r="O6" s="59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1.75" customHeight="1" x14ac:dyDescent="0.2">
      <c r="A7" s="63"/>
      <c r="B7" s="9"/>
      <c r="C7" s="64"/>
      <c r="D7" s="42"/>
      <c r="E7" s="65"/>
      <c r="F7" s="61"/>
      <c r="G7" s="61"/>
      <c r="H7" s="50" t="s">
        <v>141</v>
      </c>
      <c r="I7" s="49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5" customHeight="1" x14ac:dyDescent="0.2">
      <c r="A8" s="78"/>
      <c r="B8" s="79" t="s">
        <v>111</v>
      </c>
      <c r="C8" s="129" t="s">
        <v>134</v>
      </c>
      <c r="D8" s="129"/>
      <c r="E8" s="129"/>
      <c r="F8" s="130" t="s">
        <v>137</v>
      </c>
      <c r="G8" s="130"/>
      <c r="H8" s="130"/>
      <c r="I8" s="130"/>
      <c r="J8" s="130" t="s">
        <v>131</v>
      </c>
      <c r="K8" s="130"/>
      <c r="L8" s="130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2.95" customHeight="1" x14ac:dyDescent="0.25">
      <c r="A9" s="80"/>
      <c r="B9" s="79"/>
      <c r="C9" s="81"/>
      <c r="D9" s="82"/>
      <c r="E9" s="83"/>
      <c r="F9" s="84"/>
      <c r="G9" s="84"/>
      <c r="H9" s="84"/>
      <c r="I9" s="85"/>
      <c r="J9" s="79"/>
      <c r="K9" s="80"/>
      <c r="L9" s="80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2.95" customHeight="1" x14ac:dyDescent="0.25">
      <c r="A10" s="80"/>
      <c r="B10" s="79"/>
      <c r="C10" s="81"/>
      <c r="D10" s="82"/>
      <c r="E10" s="83"/>
      <c r="F10" s="84"/>
      <c r="G10" s="84"/>
      <c r="H10" s="84"/>
      <c r="I10" s="85"/>
      <c r="J10" s="79"/>
      <c r="K10" s="80"/>
      <c r="L10" s="80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2.95" customHeight="1" x14ac:dyDescent="0.25">
      <c r="A11" s="80"/>
      <c r="B11" s="79"/>
      <c r="C11" s="81"/>
      <c r="D11" s="82"/>
      <c r="E11" s="83"/>
      <c r="F11" s="84"/>
      <c r="G11" s="84"/>
      <c r="H11" s="84"/>
      <c r="I11" s="85"/>
      <c r="J11" s="79"/>
      <c r="K11" s="80"/>
      <c r="L11" s="80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12.95" customHeight="1" x14ac:dyDescent="0.25">
      <c r="A12" s="78"/>
      <c r="B12" s="79" t="s">
        <v>120</v>
      </c>
      <c r="C12" s="78"/>
      <c r="D12" s="82"/>
      <c r="E12" s="86"/>
      <c r="F12" s="84"/>
      <c r="G12" s="84"/>
      <c r="H12" s="84"/>
      <c r="I12" s="87"/>
      <c r="J12" s="130" t="s">
        <v>133</v>
      </c>
      <c r="K12" s="130"/>
      <c r="L12" s="130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5">
      <c r="A13" s="80"/>
      <c r="B13" s="80"/>
      <c r="C13" s="88"/>
      <c r="D13" s="88"/>
      <c r="E13" s="80"/>
      <c r="F13" s="80"/>
      <c r="G13" s="80"/>
      <c r="H13" s="80"/>
      <c r="I13" s="87"/>
      <c r="J13" s="89"/>
      <c r="K13" s="80"/>
      <c r="L13" s="80"/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13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3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3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13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3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13:42" ht="18.75" customHeight="1" x14ac:dyDescent="0.2"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3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3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13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3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3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3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3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3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3:42" ht="17.25" customHeight="1" x14ac:dyDescent="0.2">
      <c r="M31" s="29"/>
      <c r="N31" s="19">
        <v>8</v>
      </c>
      <c r="O31" s="19" t="s">
        <v>123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3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7"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  <mergeCell ref="C8:E8"/>
    <mergeCell ref="J8:L8"/>
    <mergeCell ref="J12:L12"/>
    <mergeCell ref="G4:I4"/>
    <mergeCell ref="J4:K4"/>
    <mergeCell ref="L4:L5"/>
    <mergeCell ref="F8:I8"/>
  </mergeCells>
  <conditionalFormatting sqref="J6">
    <cfRule type="cellIs" dxfId="4" priority="5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scale="9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E25" sqref="E25"/>
    </sheetView>
  </sheetViews>
  <sheetFormatPr defaultRowHeight="11.25" x14ac:dyDescent="0.2"/>
  <cols>
    <col min="1" max="1" width="3.7109375" style="17" customWidth="1"/>
    <col min="2" max="2" width="10.7109375" style="17" customWidth="1"/>
    <col min="3" max="3" width="11.7109375" style="26" customWidth="1"/>
    <col min="4" max="4" width="8.5703125" style="26" customWidth="1"/>
    <col min="5" max="5" width="10.85546875" style="17" customWidth="1"/>
    <col min="6" max="6" width="9.8554687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0.85546875" style="17" customWidth="1"/>
    <col min="12" max="12" width="6.85546875" style="17" customWidth="1"/>
    <col min="13" max="13" width="9.140625" style="34" customWidth="1"/>
    <col min="14" max="14" width="9.140625" style="17" customWidth="1"/>
    <col min="15" max="15" width="14.42578125" style="18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112" t="s">
        <v>0</v>
      </c>
      <c r="B1" s="112"/>
      <c r="C1" s="112"/>
      <c r="D1" s="112"/>
      <c r="E1" s="113" t="s">
        <v>126</v>
      </c>
      <c r="F1" s="113"/>
      <c r="G1" s="113"/>
      <c r="H1" s="113"/>
      <c r="I1" s="113"/>
      <c r="J1" s="113"/>
      <c r="K1" s="113"/>
      <c r="L1" s="113"/>
      <c r="M1" s="35"/>
      <c r="N1" s="35"/>
      <c r="O1" s="35"/>
      <c r="P1" s="35"/>
    </row>
    <row r="2" spans="1:42" s="8" customFormat="1" ht="20.100000000000001" customHeight="1" x14ac:dyDescent="0.2">
      <c r="A2" s="114" t="s">
        <v>109</v>
      </c>
      <c r="B2" s="114"/>
      <c r="C2" s="114"/>
      <c r="D2" s="114"/>
      <c r="E2" s="115" t="s">
        <v>124</v>
      </c>
      <c r="F2" s="115"/>
      <c r="G2" s="115"/>
      <c r="H2" s="115"/>
      <c r="I2" s="115"/>
      <c r="J2" s="115"/>
      <c r="K2" s="115"/>
      <c r="L2" s="115"/>
      <c r="M2" s="36"/>
      <c r="N2" s="36"/>
      <c r="O2" s="36"/>
      <c r="P2" s="36"/>
    </row>
    <row r="3" spans="1:42" s="3" customFormat="1" ht="22.5" customHeight="1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15" customHeight="1" x14ac:dyDescent="0.25">
      <c r="A4" s="135" t="s">
        <v>108</v>
      </c>
      <c r="B4" s="135" t="s">
        <v>106</v>
      </c>
      <c r="C4" s="132" t="s">
        <v>107</v>
      </c>
      <c r="D4" s="138" t="s">
        <v>1</v>
      </c>
      <c r="E4" s="140" t="s">
        <v>112</v>
      </c>
      <c r="F4" s="140" t="s">
        <v>2</v>
      </c>
      <c r="G4" s="132" t="s">
        <v>113</v>
      </c>
      <c r="H4" s="133"/>
      <c r="I4" s="133"/>
      <c r="J4" s="134" t="s">
        <v>3</v>
      </c>
      <c r="K4" s="134"/>
      <c r="L4" s="127" t="s">
        <v>118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15" customHeight="1" x14ac:dyDescent="0.25">
      <c r="A5" s="136"/>
      <c r="B5" s="136"/>
      <c r="C5" s="137"/>
      <c r="D5" s="139"/>
      <c r="E5" s="141"/>
      <c r="F5" s="141"/>
      <c r="G5" s="66" t="s">
        <v>115</v>
      </c>
      <c r="H5" s="66" t="s">
        <v>104</v>
      </c>
      <c r="I5" s="66" t="s">
        <v>103</v>
      </c>
      <c r="J5" s="66" t="s">
        <v>114</v>
      </c>
      <c r="K5" s="66" t="s">
        <v>4</v>
      </c>
      <c r="L5" s="128"/>
      <c r="M5" s="32"/>
      <c r="O5" s="16"/>
    </row>
    <row r="6" spans="1:42" s="15" customFormat="1" ht="27.75" customHeight="1" x14ac:dyDescent="0.25">
      <c r="A6" s="51">
        <v>1</v>
      </c>
      <c r="B6" s="73">
        <v>24312203482</v>
      </c>
      <c r="C6" s="74" t="s">
        <v>127</v>
      </c>
      <c r="D6" s="75" t="s">
        <v>128</v>
      </c>
      <c r="E6" s="76" t="s">
        <v>129</v>
      </c>
      <c r="F6" s="76">
        <v>31673</v>
      </c>
      <c r="G6" s="55"/>
      <c r="H6" s="55"/>
      <c r="I6" s="55"/>
      <c r="J6" s="56" t="e">
        <f>ROUND(AVERAGE(G6:I6),1)</f>
        <v>#DIV/0!</v>
      </c>
      <c r="K6" s="60" t="e">
        <f>VLOOKUP(J6,$N$6:$O$214,2,0)</f>
        <v>#DIV/0!</v>
      </c>
      <c r="L6" s="58"/>
      <c r="M6" s="29"/>
      <c r="N6" s="59">
        <v>3</v>
      </c>
      <c r="O6" s="59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4.75" customHeight="1" x14ac:dyDescent="0.2">
      <c r="A7" s="63"/>
      <c r="B7" s="9"/>
      <c r="C7" s="64"/>
      <c r="D7" s="42"/>
      <c r="E7" s="65"/>
      <c r="F7" s="67"/>
      <c r="G7" s="67"/>
      <c r="H7" s="50" t="s">
        <v>121</v>
      </c>
      <c r="I7" s="49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5" customHeight="1" x14ac:dyDescent="0.2">
      <c r="A8" s="42"/>
      <c r="B8" s="9" t="s">
        <v>111</v>
      </c>
      <c r="C8" s="42"/>
      <c r="D8" s="70" t="s">
        <v>117</v>
      </c>
      <c r="E8" s="47"/>
      <c r="F8" s="71" t="s">
        <v>130</v>
      </c>
      <c r="H8" s="9"/>
      <c r="J8" s="124" t="s">
        <v>131</v>
      </c>
      <c r="K8" s="124"/>
      <c r="L8" s="124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2.95" customHeight="1" x14ac:dyDescent="0.2">
      <c r="B9" s="39"/>
      <c r="C9" s="20"/>
      <c r="D9" s="21"/>
      <c r="E9" s="22"/>
      <c r="F9" s="23"/>
      <c r="G9" s="23"/>
      <c r="H9" s="23"/>
      <c r="I9" s="24"/>
      <c r="J9" s="39"/>
      <c r="K9" s="48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2.95" customHeight="1" x14ac:dyDescent="0.2">
      <c r="B10" s="39"/>
      <c r="C10" s="20"/>
      <c r="D10" s="21"/>
      <c r="E10" s="22"/>
      <c r="F10" s="23"/>
      <c r="G10" s="23"/>
      <c r="H10" s="23"/>
      <c r="I10" s="24"/>
      <c r="J10" s="39"/>
      <c r="K10" s="48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2.95" customHeight="1" x14ac:dyDescent="0.2">
      <c r="B11" s="39"/>
      <c r="C11" s="20"/>
      <c r="D11" s="21"/>
      <c r="E11" s="22"/>
      <c r="F11" s="23"/>
      <c r="G11" s="23"/>
      <c r="H11" s="23"/>
      <c r="I11" s="24"/>
      <c r="J11" s="39"/>
      <c r="K11" s="48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12.95" customHeight="1" x14ac:dyDescent="0.2">
      <c r="A12" s="41"/>
      <c r="B12" s="67" t="s">
        <v>120</v>
      </c>
      <c r="C12" s="41"/>
      <c r="D12" s="21"/>
      <c r="E12" s="46"/>
      <c r="F12" s="23"/>
      <c r="G12" s="23"/>
      <c r="H12" s="23"/>
      <c r="J12" s="131" t="s">
        <v>110</v>
      </c>
      <c r="K12" s="131"/>
      <c r="L12" s="131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"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F16" s="17" t="s">
        <v>122</v>
      </c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13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3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3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13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3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13:42" ht="18.75" customHeight="1" x14ac:dyDescent="0.2"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3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3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13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3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3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3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3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3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3:42" ht="17.25" customHeight="1" x14ac:dyDescent="0.2">
      <c r="M31" s="29"/>
      <c r="N31" s="19">
        <v>8</v>
      </c>
      <c r="O31" s="19" t="s">
        <v>123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3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5"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  <mergeCell ref="J8:L8"/>
    <mergeCell ref="J12:L12"/>
    <mergeCell ref="G4:I4"/>
    <mergeCell ref="J4:K4"/>
    <mergeCell ref="L4:L5"/>
  </mergeCells>
  <conditionalFormatting sqref="J6">
    <cfRule type="cellIs" dxfId="3" priority="3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F20" sqref="F20"/>
    </sheetView>
  </sheetViews>
  <sheetFormatPr defaultRowHeight="11.25" x14ac:dyDescent="0.2"/>
  <cols>
    <col min="1" max="1" width="3.7109375" style="17" customWidth="1"/>
    <col min="2" max="2" width="10.7109375" style="17" customWidth="1"/>
    <col min="3" max="3" width="11.7109375" style="26" customWidth="1"/>
    <col min="4" max="4" width="7.28515625" style="26" customWidth="1"/>
    <col min="5" max="5" width="7.7109375" style="17" customWidth="1"/>
    <col min="6" max="6" width="14.570312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0.85546875" style="17" customWidth="1"/>
    <col min="12" max="12" width="6.85546875" style="17" customWidth="1"/>
    <col min="13" max="13" width="9.140625" style="34" customWidth="1"/>
    <col min="14" max="14" width="9.140625" style="17" hidden="1" customWidth="1"/>
    <col min="15" max="15" width="14.42578125" style="18" hidden="1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112" t="s">
        <v>0</v>
      </c>
      <c r="B1" s="112"/>
      <c r="C1" s="112"/>
      <c r="D1" s="112"/>
      <c r="E1" s="113" t="s">
        <v>126</v>
      </c>
      <c r="F1" s="113"/>
      <c r="G1" s="113"/>
      <c r="H1" s="113"/>
      <c r="I1" s="113"/>
      <c r="J1" s="113"/>
      <c r="K1" s="113"/>
      <c r="L1" s="113"/>
      <c r="M1" s="35"/>
      <c r="N1" s="35"/>
      <c r="O1" s="35"/>
      <c r="P1" s="35"/>
    </row>
    <row r="2" spans="1:42" s="8" customFormat="1" ht="20.100000000000001" customHeight="1" x14ac:dyDescent="0.2">
      <c r="A2" s="114" t="s">
        <v>109</v>
      </c>
      <c r="B2" s="114"/>
      <c r="C2" s="114"/>
      <c r="D2" s="114"/>
      <c r="E2" s="115" t="s">
        <v>125</v>
      </c>
      <c r="F2" s="115"/>
      <c r="G2" s="115"/>
      <c r="H2" s="115"/>
      <c r="I2" s="115"/>
      <c r="J2" s="115"/>
      <c r="K2" s="115"/>
      <c r="L2" s="115"/>
      <c r="M2" s="36"/>
      <c r="N2" s="36"/>
      <c r="O2" s="36"/>
      <c r="P2" s="36"/>
    </row>
    <row r="3" spans="1:42" s="3" customFormat="1" ht="22.5" customHeight="1" x14ac:dyDescent="0.25">
      <c r="A3" s="10"/>
      <c r="B3" s="1"/>
      <c r="C3" s="2"/>
      <c r="D3" s="2"/>
      <c r="E3" s="2"/>
      <c r="F3" s="2"/>
      <c r="J3" s="1"/>
      <c r="K3" s="4"/>
      <c r="L3" s="28" t="s">
        <v>105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21" customHeight="1" x14ac:dyDescent="0.25">
      <c r="A4" s="135" t="s">
        <v>108</v>
      </c>
      <c r="B4" s="135" t="s">
        <v>106</v>
      </c>
      <c r="C4" s="132" t="s">
        <v>107</v>
      </c>
      <c r="D4" s="138" t="s">
        <v>1</v>
      </c>
      <c r="E4" s="140" t="s">
        <v>112</v>
      </c>
      <c r="F4" s="140" t="s">
        <v>2</v>
      </c>
      <c r="G4" s="132" t="s">
        <v>113</v>
      </c>
      <c r="H4" s="133"/>
      <c r="I4" s="133"/>
      <c r="J4" s="134" t="s">
        <v>3</v>
      </c>
      <c r="K4" s="134"/>
      <c r="L4" s="127" t="s">
        <v>118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15.75" customHeight="1" x14ac:dyDescent="0.25">
      <c r="A5" s="136"/>
      <c r="B5" s="136"/>
      <c r="C5" s="137"/>
      <c r="D5" s="139"/>
      <c r="E5" s="141"/>
      <c r="F5" s="141"/>
      <c r="G5" s="68" t="s">
        <v>115</v>
      </c>
      <c r="H5" s="68" t="s">
        <v>104</v>
      </c>
      <c r="I5" s="68" t="s">
        <v>103</v>
      </c>
      <c r="J5" s="68" t="s">
        <v>114</v>
      </c>
      <c r="K5" s="68" t="s">
        <v>4</v>
      </c>
      <c r="L5" s="128"/>
      <c r="M5" s="32"/>
      <c r="O5" s="16"/>
    </row>
    <row r="6" spans="1:42" s="15" customFormat="1" ht="27.75" customHeight="1" x14ac:dyDescent="0.25">
      <c r="A6" s="51">
        <v>1</v>
      </c>
      <c r="B6" s="62">
        <v>24312203482</v>
      </c>
      <c r="C6" s="52" t="s">
        <v>127</v>
      </c>
      <c r="D6" s="53" t="s">
        <v>128</v>
      </c>
      <c r="E6" s="54" t="s">
        <v>129</v>
      </c>
      <c r="F6" s="77">
        <v>31673</v>
      </c>
      <c r="G6" s="55"/>
      <c r="H6" s="55"/>
      <c r="I6" s="55"/>
      <c r="J6" s="56" t="e">
        <f>ROUND(AVERAGE(G6:I6),1)</f>
        <v>#DIV/0!</v>
      </c>
      <c r="K6" s="60" t="e">
        <f>VLOOKUP(J6,$N$6:$O$214,2,0)</f>
        <v>#DIV/0!</v>
      </c>
      <c r="L6" s="58"/>
      <c r="M6" s="29"/>
      <c r="N6" s="59">
        <v>3</v>
      </c>
      <c r="O6" s="59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4.75" customHeight="1" x14ac:dyDescent="0.2">
      <c r="A7" s="63"/>
      <c r="B7" s="9"/>
      <c r="C7" s="64"/>
      <c r="D7" s="42"/>
      <c r="E7" s="65"/>
      <c r="F7" s="69"/>
      <c r="G7" s="69"/>
      <c r="H7" s="50" t="s">
        <v>121</v>
      </c>
      <c r="I7" s="49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8.75" customHeight="1" x14ac:dyDescent="0.2">
      <c r="A8" s="42"/>
      <c r="B8" s="9" t="s">
        <v>111</v>
      </c>
      <c r="C8" s="42"/>
      <c r="D8" s="70" t="s">
        <v>117</v>
      </c>
      <c r="E8" s="47"/>
      <c r="F8" s="71" t="s">
        <v>130</v>
      </c>
      <c r="H8" s="9"/>
      <c r="I8" s="124" t="s">
        <v>131</v>
      </c>
      <c r="J8" s="124"/>
      <c r="K8" s="124"/>
      <c r="L8" s="124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2.95" customHeight="1" x14ac:dyDescent="0.2">
      <c r="B9" s="39"/>
      <c r="C9" s="20"/>
      <c r="D9" s="21"/>
      <c r="E9" s="22"/>
      <c r="F9" s="23"/>
      <c r="G9" s="23"/>
      <c r="H9" s="23"/>
      <c r="I9" s="24"/>
      <c r="J9" s="39"/>
      <c r="K9" s="48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2.95" customHeight="1" x14ac:dyDescent="0.2">
      <c r="B10" s="39"/>
      <c r="C10" s="20"/>
      <c r="D10" s="21"/>
      <c r="E10" s="22"/>
      <c r="F10" s="23"/>
      <c r="G10" s="23"/>
      <c r="H10" s="23"/>
      <c r="I10" s="24"/>
      <c r="J10" s="39"/>
      <c r="K10" s="48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2.95" customHeight="1" x14ac:dyDescent="0.2">
      <c r="B11" s="39"/>
      <c r="C11" s="20"/>
      <c r="D11" s="21"/>
      <c r="E11" s="22"/>
      <c r="F11" s="23"/>
      <c r="G11" s="23"/>
      <c r="H11" s="23"/>
      <c r="I11" s="24"/>
      <c r="J11" s="39"/>
      <c r="K11" s="48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22.5" customHeight="1" x14ac:dyDescent="0.2">
      <c r="A12" s="41"/>
      <c r="B12" s="9" t="s">
        <v>120</v>
      </c>
      <c r="C12" s="41"/>
      <c r="D12" s="21"/>
      <c r="E12" s="46"/>
      <c r="F12" s="23"/>
      <c r="G12" s="23"/>
      <c r="H12" s="23"/>
      <c r="I12" s="131" t="s">
        <v>110</v>
      </c>
      <c r="J12" s="131"/>
      <c r="K12" s="131"/>
      <c r="L12" s="131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"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F16" s="17" t="s">
        <v>122</v>
      </c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8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8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8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8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8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8:42" ht="18.75" customHeight="1" x14ac:dyDescent="0.2">
      <c r="H22" s="72"/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8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8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8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8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8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8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8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8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8:42" ht="17.25" customHeight="1" x14ac:dyDescent="0.2">
      <c r="M31" s="29"/>
      <c r="N31" s="19">
        <v>8</v>
      </c>
      <c r="O31" s="19" t="s">
        <v>123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8:42" ht="17.25" customHeight="1" x14ac:dyDescent="0.2">
      <c r="M32" s="29"/>
      <c r="N32" s="19">
        <v>6</v>
      </c>
      <c r="O32" s="19" t="s">
        <v>18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19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20</v>
      </c>
      <c r="O34" s="19" t="s">
        <v>21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22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23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24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25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28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29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30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32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33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34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35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36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39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40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42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43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44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45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46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47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48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49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50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52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53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54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55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56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58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60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61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62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63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64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65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66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69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70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71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72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75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76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77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78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83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84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85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86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87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88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89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90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92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93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94</v>
      </c>
    </row>
    <row r="109" spans="13:42" ht="12.75" x14ac:dyDescent="0.2">
      <c r="N109" s="19">
        <v>9.3000000000000007</v>
      </c>
      <c r="O109" s="19" t="s">
        <v>95</v>
      </c>
    </row>
    <row r="110" spans="13:42" ht="12.75" x14ac:dyDescent="0.2">
      <c r="N110" s="19">
        <v>9.4</v>
      </c>
      <c r="O110" s="19" t="s">
        <v>96</v>
      </c>
    </row>
    <row r="111" spans="13:42" ht="12.75" x14ac:dyDescent="0.2">
      <c r="N111" s="19">
        <v>9.5</v>
      </c>
      <c r="O111" s="19" t="s">
        <v>97</v>
      </c>
    </row>
    <row r="112" spans="13:42" ht="12.75" x14ac:dyDescent="0.2">
      <c r="N112" s="19">
        <v>9.6</v>
      </c>
      <c r="O112" s="19" t="s">
        <v>98</v>
      </c>
    </row>
    <row r="113" spans="14:15" ht="12.75" x14ac:dyDescent="0.2">
      <c r="N113" s="19">
        <v>9.6999999999999993</v>
      </c>
      <c r="O113" s="19" t="s">
        <v>99</v>
      </c>
    </row>
    <row r="114" spans="14:15" ht="12.75" x14ac:dyDescent="0.2">
      <c r="N114" s="19">
        <v>9.8000000000000007</v>
      </c>
      <c r="O114" s="19" t="s">
        <v>100</v>
      </c>
    </row>
    <row r="115" spans="14:15" ht="12.75" x14ac:dyDescent="0.2">
      <c r="N115" s="19">
        <v>9.9</v>
      </c>
      <c r="O115" s="19" t="s">
        <v>101</v>
      </c>
    </row>
    <row r="116" spans="14:15" ht="12.75" x14ac:dyDescent="0.2">
      <c r="N116" s="19">
        <v>10</v>
      </c>
      <c r="O116" s="19" t="s">
        <v>102</v>
      </c>
    </row>
  </sheetData>
  <mergeCells count="15"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  <mergeCell ref="I8:L8"/>
    <mergeCell ref="I12:L12"/>
    <mergeCell ref="G4:I4"/>
    <mergeCell ref="J4:K4"/>
    <mergeCell ref="L4:L5"/>
  </mergeCells>
  <conditionalFormatting sqref="J6">
    <cfRule type="cellIs" dxfId="2" priority="3" stopIfTrue="1" operator="lessThan">
      <formula>5.5</formula>
    </cfRule>
  </conditionalFormatting>
  <conditionalFormatting sqref="E6:F6">
    <cfRule type="cellIs" dxfId="1" priority="2" stopIfTrue="1" operator="equal">
      <formula>0</formula>
    </cfRule>
  </conditionalFormatting>
  <conditionalFormatting sqref="F6">
    <cfRule type="cellIs" dxfId="0" priority="1" stopIfTrue="1" operator="equal">
      <formula>"RÚT HP"</formula>
    </cfRule>
  </conditionalFormatting>
  <printOptions horizontalCentered="1"/>
  <pageMargins left="0.39370078740157483" right="0.19685039370078741" top="0.59055118110236227" bottom="0.39370078740157483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TLTQ</vt:lpstr>
      <vt:lpstr>CD.1</vt:lpstr>
      <vt:lpstr>CD.2</vt:lpstr>
      <vt:lpstr>CD.3</vt:lpstr>
      <vt:lpstr>CD.1!Print_Area</vt:lpstr>
      <vt:lpstr>CD.2!Print_Area</vt:lpstr>
      <vt:lpstr>CD.3!Print_Area</vt:lpstr>
      <vt:lpstr>TLTQ!Print_Area</vt:lpstr>
      <vt:lpstr>CD.1!Print_Titles</vt:lpstr>
      <vt:lpstr>CD.2!Print_Titles</vt:lpstr>
      <vt:lpstr>CD.3!Print_Titles</vt:lpstr>
      <vt:lpstr>TLTQ!Print_Titles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mannd</dc:creator>
  <cp:lastModifiedBy>Windows User</cp:lastModifiedBy>
  <cp:lastPrinted>2026-03-13T01:32:21Z</cp:lastPrinted>
  <dcterms:created xsi:type="dcterms:W3CDTF">2011-11-25T22:41:28Z</dcterms:created>
  <dcterms:modified xsi:type="dcterms:W3CDTF">2026-03-13T01:32:59Z</dcterms:modified>
</cp:coreProperties>
</file>